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1760" activeTab="1"/>
  </bookViews>
  <sheets>
    <sheet name="arm" sheetId="7" r:id="rId1"/>
    <sheet name="rus" sheetId="8" r:id="rId2"/>
  </sheets>
  <calcPr calcId="125725"/>
</workbook>
</file>

<file path=xl/calcChain.xml><?xml version="1.0" encoding="utf-8"?>
<calcChain xmlns="http://schemas.openxmlformats.org/spreadsheetml/2006/main">
  <c r="F17" i="7"/>
  <c r="F15" i="8"/>
  <c r="J17" i="7"/>
  <c r="J18" s="1"/>
  <c r="H17"/>
  <c r="H18" s="1"/>
  <c r="F18"/>
  <c r="J15" i="8"/>
  <c r="J16" s="1"/>
  <c r="H15"/>
  <c r="H16" s="1"/>
  <c r="F16"/>
</calcChain>
</file>

<file path=xl/sharedStrings.xml><?xml version="1.0" encoding="utf-8"?>
<sst xmlns="http://schemas.openxmlformats.org/spreadsheetml/2006/main" count="60" uniqueCount="55">
  <si>
    <t>г.Ереван</t>
  </si>
  <si>
    <t>начало формы</t>
  </si>
  <si>
    <t>[должность]</t>
  </si>
  <si>
    <t>подпись</t>
  </si>
  <si>
    <t>[Фамилия И.О.]</t>
  </si>
  <si>
    <t>[дата]</t>
  </si>
  <si>
    <t>конец формы</t>
  </si>
  <si>
    <t>Коммерческое предложение Участника</t>
  </si>
  <si>
    <t>Требования к заполнению формы:</t>
  </si>
  <si>
    <t>1. Коммерческое предложение оформляется Участником в строгом соответствии с предложенной формой. Заполнению подлежат только ячейки, выделенные светло-зеленым цветом.</t>
  </si>
  <si>
    <t>3.Коммерческое предложение участника должно включать расценки для одного или нескольких вариантов оплаты из числа предложенных ниже.</t>
  </si>
  <si>
    <t>Заказчик оставляет за собой право не рассматривать частично заполненные Коммерческие предложения и Коммерческие предложения, формат которых отличается от заданного.</t>
  </si>
  <si>
    <t>N</t>
  </si>
  <si>
    <t xml:space="preserve"> Наименование услуг</t>
  </si>
  <si>
    <t>[պաշտոն]</t>
  </si>
  <si>
    <t>[Ազգանուն Ա.Հ.]</t>
  </si>
  <si>
    <t>ք. Երևան</t>
  </si>
  <si>
    <t>Մասնակցի կոմերցիոն առաջարկ</t>
  </si>
  <si>
    <t>[ամսաթիվ]</t>
  </si>
  <si>
    <t>Ձևանմուշը լրացնելու պահանջները՝</t>
  </si>
  <si>
    <t>1. Մասնակցի կողմից կոմերցիոն առաջարկը լրացվում է առաջարկվող ձևանմուշի պահանջների  խիստ պահպանմամբ: Լրացվում են միայն  բաց կանաչ ներկված վանդակները:</t>
  </si>
  <si>
    <t>3. Մասնակցի կոմերցիոն առաջարկը պետք է ներառի ստորև ներկայացված վճարման տարբերակներից մեկի կամ մի քանիսի գները:</t>
  </si>
  <si>
    <t>Պատվիրատուն իրավունք է վերապահում չդիտարկել մասնակի լրացված կոմերցիոն առաջարկները ր այն կոմերցիոն առաջարկները, որոնց ձևաչափը կտարբերվի ստորև ներկայացվածից:</t>
  </si>
  <si>
    <t>Ընդամենը</t>
  </si>
  <si>
    <t>ИТОГО</t>
  </si>
  <si>
    <t xml:space="preserve">КОНКУРС НА ВЫБОР ПОСТАВЩИКА УСЛУГ ТЕХНИЧЕСКОЙ ПОДДЕРЖКИ КОММУТАЦИОННОГО ОБОРУДОВАНИЯ  ПРОИЗВОДСТВА “SIEMENS” И СИСТЕМЫ ЦЕНТРАЛИЗОВАННОГО  УПРАВЛЕНИЯ
 "NETMANAGER" ДЛЯ ЗАО АРМЕНТЕЛ СРОКОМ НА 2 ГОДА
                                                                                                                                                                                                                                 </t>
  </si>
  <si>
    <t>Приложение №4 к Инструкции участнику конкурса (форма)</t>
  </si>
  <si>
    <t>Приложение №4 к Инструкции участнику Конкурса (форма)</t>
  </si>
  <si>
    <t>Услуги технической поддержки коммутационного оборудования  «Siemens EWSD» и системы централизованного управления «NetManager»</t>
  </si>
  <si>
    <t>4.Цены, представляемые Участником в коммерческом предложении, в случае победы Участника могут быть зафиксированы в договоре, заключенном по результатам проведения Тендера, и должны оставаться неизменными в течение срока действия договора (2 года), если стороны не заключат соглашения об их изменении.</t>
  </si>
  <si>
    <t>4. Մասնակցի հաղթանակի դեպքում, մասնակցի կողմից կոմերցիոն առաջարկում ներկայացված գները, կարող են ֆիքսվել մրցույթի արդյունքում կնքվելիք պայմանագրում և պետք է մնան անփոփոխ  պայմանագրի գործողության ժամկետում (2 տարի), եթե կողմերը չկնքեն համաձայնագիր դրանց փոփոխման վերաբերյալ:</t>
  </si>
  <si>
    <t>Ед измерения</t>
  </si>
  <si>
    <t>квартал</t>
  </si>
  <si>
    <t xml:space="preserve"> Кол-во </t>
  </si>
  <si>
    <t xml:space="preserve">Общая стоимость   (валюта USD/EUR/RUR/
AMD  без НДС)
 (Срок оплаты 60 дней) </t>
  </si>
  <si>
    <t xml:space="preserve">Общая стоимость   (валюта USD/EUR/RUR/
AMD  без НДС)
 (Срок оплаты 90 дней) </t>
  </si>
  <si>
    <t xml:space="preserve">Общая стоимость   (валюта USD/EUR/RUR/
AMD  без НДС)
 (Срок оплаты 180 дней) </t>
  </si>
  <si>
    <t>Ծառայությունների անվանումը</t>
  </si>
  <si>
    <t>Քանակ</t>
  </si>
  <si>
    <t>Չափման միավոր</t>
  </si>
  <si>
    <t xml:space="preserve">Стоимость  за квартал
 (валюта USD/EUR/RUR/
AMD  без НДС)
 (Срок оплаты 60 дней) </t>
  </si>
  <si>
    <t xml:space="preserve">Стоимость  за квартал
 (валюта USD/EUR/RUR/
AMD  без НДС)
 (Срок оплаты 90 дней) </t>
  </si>
  <si>
    <t xml:space="preserve">Стоимость  за квартал
 (валюта USD/EUR/RUR/
AMD  без НДС)
 (Срок оплаты 180 дней) </t>
  </si>
  <si>
    <t xml:space="preserve">Գինը եռամսյակի համար /ԱՄՆ դոլար/Եվրո/ռուբլի/ՀՀ դրամ
 (վճարման ժամկետ 60 օր) </t>
  </si>
  <si>
    <t xml:space="preserve">Արժեքը /ԱՄՆ դոլար/Եվրո/ռուբլի/ՀՀ դրամ
 (վճարման ժամկետ 60 օր) </t>
  </si>
  <si>
    <t xml:space="preserve">Գինը եռամսյակի համար /ԱՄՆ դոլար/Եվրո/ռուբլի/ՀՀ դրամ
 (վճարման ժամկետ 90 օր) </t>
  </si>
  <si>
    <t xml:space="preserve">Արժեքը /ԱՄՆ դոլար/Եվրո/ռուբլի/ՀՀ դրամ
 (վճարման ժամկետ 90 օր) </t>
  </si>
  <si>
    <t xml:space="preserve">Գինը եռամսյակի համար /ԱՄՆ դոլար/Եվրո/ռուբլի/ՀՀ դրամ
 (վճարման ժամկետ 180 օր) </t>
  </si>
  <si>
    <t xml:space="preserve">Արժեքը /ԱՄՆ դոլար/Եվրո/ռուբլի/ՀՀ դրամ
 (վճարման ժամկետ 180 օր) </t>
  </si>
  <si>
    <t>եռամսյակ</t>
  </si>
  <si>
    <t>2. Ձևանմուշի թերի լրացումը չի թույլատրվում: Մասնակիցը պետք է ներկայացնի գները ձևանմուշում թվարկված  աշխատանքների մասով:</t>
  </si>
  <si>
    <t>2. Не допускается частичное заполнение формы. Участник должен предоставить расценки на все услуги, перечисленные  в форме.</t>
  </si>
  <si>
    <t xml:space="preserve"> Siemens-ի արտադրության կոմուտացիոն սարքավորումների և “Netmanager” կենտրոնական ղեկավարման համակարգի տեխնիկական սպասարկման ծառայություններ</t>
  </si>
  <si>
    <r>
      <rPr>
        <sz val="11"/>
        <color rgb="FFFF0000"/>
        <rFont val="Calibri"/>
        <family val="2"/>
        <charset val="204"/>
        <scheme val="minor"/>
      </rPr>
      <t>[Наименование Участника]</t>
    </r>
    <r>
      <rPr>
        <sz val="11"/>
        <color theme="1"/>
        <rFont val="Calibri"/>
        <family val="2"/>
        <charset val="204"/>
        <scheme val="minor"/>
      </rPr>
      <t xml:space="preserve">, зарегестрированное по адресу </t>
    </r>
    <r>
      <rPr>
        <sz val="11"/>
        <color rgb="FFFF0000"/>
        <rFont val="Calibri"/>
        <family val="2"/>
        <charset val="204"/>
        <scheme val="minor"/>
      </rPr>
      <t>[юридический адрес Участника]</t>
    </r>
    <r>
      <rPr>
        <sz val="11"/>
        <color theme="1"/>
        <rFont val="Calibri"/>
        <family val="2"/>
        <charset val="204"/>
        <scheme val="minor"/>
      </rPr>
      <t>, прелагает заключить договор по форме, которая содержится в Приложении №9 к Инструкции участнику Тендера ARM-T 019/14, без каких-либо изменений на следующих коммерческих условиях. Коммерческое предложение действует в течение 60 календарных дней с момента подачи, предложенные расценки могут быть зафиксированы в договоре и должны оставаться неизменными в течение срока действия договора (2 года).</t>
    </r>
  </si>
  <si>
    <r>
      <rPr>
        <sz val="11"/>
        <color rgb="FFFF0000"/>
        <rFont val="Calibri"/>
        <family val="2"/>
        <charset val="204"/>
        <scheme val="minor"/>
      </rPr>
      <t>[Մասնակցի անվանումը]</t>
    </r>
    <r>
      <rPr>
        <sz val="11"/>
        <color theme="1"/>
        <rFont val="Calibri"/>
        <family val="2"/>
        <charset val="204"/>
        <scheme val="minor"/>
      </rPr>
      <t xml:space="preserve">, գրանցված </t>
    </r>
    <r>
      <rPr>
        <sz val="11"/>
        <color rgb="FFFF0000"/>
        <rFont val="Calibri"/>
        <family val="2"/>
        <charset val="204"/>
        <scheme val="minor"/>
      </rPr>
      <t>[մասնակցի իրավաբանական հասցեն]</t>
    </r>
    <r>
      <rPr>
        <sz val="11"/>
        <color theme="1"/>
        <rFont val="Calibri"/>
        <family val="2"/>
        <charset val="204"/>
        <scheme val="minor"/>
      </rPr>
      <t xml:space="preserve">, առաջարկում է կնքել պայմանագիր Մրցույթի Մասնակցի Հրահանգներին կից ներկայացված Հավելված 9-ի ձևանմուշի համաձայն, առանց որևէ փոփոխությունների՝ հետևյալ կոմերցիոն պայմաններով: Կոմերցիոն առաջարկն ուժի մեջ է ներկայացման պահից 60 օրվա ընթացքում, առաջարկված գները կարող են ֆիքսվել պայմանագրում և մնան անփոփոխ պայմանագրի գործողության ընթացքում (2 տարի): </t>
    </r>
  </si>
</sst>
</file>

<file path=xl/styles.xml><?xml version="1.0" encoding="utf-8"?>
<styleSheet xmlns="http://schemas.openxmlformats.org/spreadsheetml/2006/main">
  <numFmts count="1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&quot;$&quot;_-;\-* #,##0.00&quot;$&quot;_-;_-* &quot;-&quot;??&quot;$&quot;_-;_-@_-"/>
    <numFmt numFmtId="168" formatCode="[$$-409]#,##0.00_ ;\-[$$-409]#,##0.00\ "/>
    <numFmt numFmtId="169" formatCode="0,"/>
    <numFmt numFmtId="170" formatCode="0.00_)"/>
    <numFmt numFmtId="171" formatCode="_-* #,##0.00_-;\-* #,##0.00_-;_-* &quot;-&quot;??_-;_-@_-"/>
    <numFmt numFmtId="172" formatCode="_-* #,##0\ _k_r_-;\-* #,##0\ _k_r_-;_-* &quot;-&quot;\ _k_r_-;_-@_-"/>
    <numFmt numFmtId="173" formatCode="_-* #,##0.00\ _k_r_-;\-* #,##0.00\ _k_r_-;_-* &quot;-&quot;??\ _k_r_-;_-@_-"/>
    <numFmt numFmtId="174" formatCode="_-* #,##0_р_._-;\-* #,##0_р_._-;_-* &quot;-&quot;??_р_._-;_-@_-"/>
  </numFmts>
  <fonts count="7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43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6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167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167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69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0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1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9" fontId="60" fillId="0" borderId="0" applyBorder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1" fillId="55" borderId="0" applyNumberFormat="0" applyFill="0" applyBorder="0" applyAlignment="0"/>
    <xf numFmtId="172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3" fontId="34" fillId="0" borderId="0">
      <alignment horizontal="center"/>
    </xf>
  </cellStyleXfs>
  <cellXfs count="43">
    <xf numFmtId="0" fontId="0" fillId="0" borderId="0" xfId="0"/>
    <xf numFmtId="0" fontId="0" fillId="56" borderId="0" xfId="0" applyFont="1" applyFill="1"/>
    <xf numFmtId="0" fontId="0" fillId="56" borderId="0" xfId="0" applyFont="1" applyFill="1" applyAlignment="1">
      <alignment vertical="center"/>
    </xf>
    <xf numFmtId="0" fontId="0" fillId="56" borderId="0" xfId="0" applyFill="1" applyBorder="1" applyAlignment="1" applyProtection="1">
      <alignment vertical="top" wrapText="1"/>
    </xf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70" fillId="0" borderId="28" xfId="0" applyFont="1" applyBorder="1" applyAlignment="1">
      <alignment horizontal="center" vertical="center"/>
    </xf>
    <xf numFmtId="0" fontId="0" fillId="56" borderId="25" xfId="0" applyFont="1" applyFill="1" applyBorder="1"/>
    <xf numFmtId="0" fontId="18" fillId="56" borderId="0" xfId="0" applyFont="1" applyFill="1"/>
    <xf numFmtId="0" fontId="18" fillId="0" borderId="0" xfId="0" applyFont="1" applyBorder="1" applyAlignment="1">
      <alignment horizontal="left" vertical="center"/>
    </xf>
    <xf numFmtId="0" fontId="18" fillId="56" borderId="0" xfId="0" applyFont="1" applyFill="1" applyBorder="1"/>
    <xf numFmtId="0" fontId="69" fillId="57" borderId="26" xfId="0" applyFont="1" applyFill="1" applyBorder="1" applyAlignment="1">
      <alignment horizontal="center" vertical="center"/>
    </xf>
    <xf numFmtId="0" fontId="69" fillId="57" borderId="26" xfId="0" applyFont="1" applyFill="1" applyBorder="1" applyAlignment="1">
      <alignment horizontal="center" vertical="center" wrapText="1"/>
    </xf>
    <xf numFmtId="0" fontId="67" fillId="57" borderId="26" xfId="0" applyFont="1" applyFill="1" applyBorder="1" applyAlignment="1">
      <alignment horizontal="center" vertical="center" wrapText="1"/>
    </xf>
    <xf numFmtId="0" fontId="68" fillId="58" borderId="28" xfId="0" applyFont="1" applyFill="1" applyBorder="1"/>
    <xf numFmtId="174" fontId="74" fillId="58" borderId="27" xfId="0" applyNumberFormat="1" applyFont="1" applyFill="1" applyBorder="1"/>
    <xf numFmtId="0" fontId="75" fillId="56" borderId="26" xfId="0" applyFont="1" applyFill="1" applyBorder="1"/>
    <xf numFmtId="0" fontId="18" fillId="56" borderId="29" xfId="0" applyFont="1" applyFill="1" applyBorder="1"/>
    <xf numFmtId="0" fontId="16" fillId="56" borderId="29" xfId="0" applyFont="1" applyFill="1" applyBorder="1" applyAlignment="1">
      <alignment horizontal="center"/>
    </xf>
    <xf numFmtId="174" fontId="76" fillId="56" borderId="26" xfId="0" applyNumberFormat="1" applyFont="1" applyFill="1" applyBorder="1"/>
    <xf numFmtId="0" fontId="67" fillId="0" borderId="28" xfId="0" applyFont="1" applyFill="1" applyBorder="1" applyAlignment="1">
      <alignment horizontal="center" vertical="center"/>
    </xf>
    <xf numFmtId="0" fontId="77" fillId="0" borderId="28" xfId="0" applyFont="1" applyFill="1" applyBorder="1" applyAlignment="1">
      <alignment horizontal="left" vertical="center" wrapText="1"/>
    </xf>
    <xf numFmtId="174" fontId="74" fillId="56" borderId="28" xfId="0" applyNumberFormat="1" applyFont="1" applyFill="1" applyBorder="1"/>
    <xf numFmtId="174" fontId="74" fillId="56" borderId="27" xfId="0" applyNumberFormat="1" applyFont="1" applyFill="1" applyBorder="1"/>
    <xf numFmtId="0" fontId="0" fillId="56" borderId="0" xfId="0" applyFill="1" applyBorder="1" applyAlignment="1" applyProtection="1">
      <alignment horizontal="center" vertical="center" wrapText="1"/>
    </xf>
    <xf numFmtId="0" fontId="0" fillId="56" borderId="0" xfId="0" applyFont="1" applyFill="1" applyBorder="1" applyAlignment="1" applyProtection="1">
      <alignment horizontal="center" vertical="center" wrapText="1"/>
    </xf>
    <xf numFmtId="0" fontId="16" fillId="56" borderId="0" xfId="0" applyFont="1" applyFill="1" applyBorder="1" applyAlignment="1" applyProtection="1">
      <alignment horizontal="right" vertical="top" wrapText="1"/>
    </xf>
    <xf numFmtId="0" fontId="0" fillId="56" borderId="0" xfId="0" applyFill="1" applyBorder="1" applyAlignment="1" applyProtection="1">
      <alignment horizontal="left" vertical="top" wrapText="1"/>
    </xf>
    <xf numFmtId="0" fontId="63" fillId="0" borderId="0" xfId="542" applyNumberFormat="1" applyFont="1" applyBorder="1" applyAlignment="1">
      <alignment horizontal="left"/>
    </xf>
    <xf numFmtId="0" fontId="63" fillId="0" borderId="0" xfId="542" applyNumberFormat="1" applyFont="1" applyBorder="1" applyAlignment="1">
      <alignment horizontal="left" vertical="top" wrapText="1"/>
    </xf>
    <xf numFmtId="0" fontId="65" fillId="0" borderId="21" xfId="542" applyNumberFormat="1" applyFont="1" applyBorder="1" applyAlignment="1">
      <alignment horizontal="center" vertical="top" wrapText="1"/>
    </xf>
    <xf numFmtId="0" fontId="14" fillId="0" borderId="0" xfId="542" applyNumberFormat="1" applyFont="1" applyBorder="1" applyAlignment="1">
      <alignment horizontal="right" vertical="top" wrapText="1"/>
    </xf>
    <xf numFmtId="0" fontId="0" fillId="0" borderId="0" xfId="0" applyBorder="1" applyAlignment="1">
      <alignment horizontal="center" wrapText="1"/>
    </xf>
    <xf numFmtId="0" fontId="16" fillId="56" borderId="0" xfId="0" applyFont="1" applyFill="1" applyBorder="1" applyAlignment="1" applyProtection="1">
      <alignment horizontal="left" vertical="top" wrapText="1"/>
    </xf>
    <xf numFmtId="0" fontId="64" fillId="0" borderId="0" xfId="542" applyNumberFormat="1" applyFont="1" applyBorder="1" applyAlignment="1">
      <alignment horizontal="center" vertical="top" wrapText="1"/>
    </xf>
    <xf numFmtId="0" fontId="66" fillId="0" borderId="0" xfId="542" applyNumberFormat="1" applyFont="1" applyBorder="1" applyAlignment="1">
      <alignment horizontal="left" vertical="top" wrapText="1"/>
    </xf>
    <xf numFmtId="0" fontId="73" fillId="56" borderId="21" xfId="0" applyFont="1" applyFill="1" applyBorder="1" applyAlignment="1">
      <alignment horizontal="center"/>
    </xf>
    <xf numFmtId="0" fontId="18" fillId="56" borderId="0" xfId="0" applyFont="1" applyFill="1" applyAlignment="1">
      <alignment horizontal="left"/>
    </xf>
    <xf numFmtId="0" fontId="71" fillId="56" borderId="0" xfId="0" applyFont="1" applyFill="1" applyAlignment="1">
      <alignment horizontal="right"/>
    </xf>
    <xf numFmtId="0" fontId="18" fillId="56" borderId="25" xfId="0" applyFont="1" applyFill="1" applyBorder="1" applyAlignment="1">
      <alignment horizontal="center"/>
    </xf>
    <xf numFmtId="0" fontId="71" fillId="56" borderId="0" xfId="0" applyFont="1" applyFill="1" applyAlignment="1">
      <alignment horizontal="left"/>
    </xf>
    <xf numFmtId="0" fontId="72" fillId="56" borderId="21" xfId="0" applyFont="1" applyFill="1" applyBorder="1" applyAlignment="1">
      <alignment horizontal="center"/>
    </xf>
    <xf numFmtId="0" fontId="67" fillId="56" borderId="28" xfId="0" applyFont="1" applyFill="1" applyBorder="1" applyAlignment="1">
      <alignment horizontal="center" vertical="center"/>
    </xf>
  </cellXfs>
  <cellStyles count="543">
    <cellStyle name=" 1" xfId="2"/>
    <cellStyle name="%" xfId="498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_x000a_NA_x000d__x000a_" xfId="5"/>
    <cellStyle name="0,0_x000d__x000a_NA_x000d__x000a_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Обычный_Buying_Brief_Uzb 21.11.08" xfId="542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1</xdr:col>
      <xdr:colOff>619125</xdr:colOff>
      <xdr:row>0</xdr:row>
      <xdr:rowOff>733426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6"/>
          <a:ext cx="10953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1</xdr:col>
      <xdr:colOff>619125</xdr:colOff>
      <xdr:row>0</xdr:row>
      <xdr:rowOff>733426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6"/>
          <a:ext cx="10953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</xdr:colOff>
      <xdr:row>13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0" y="4667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L161"/>
  <sheetViews>
    <sheetView view="pageBreakPreview" zoomScale="75" zoomScaleNormal="100" zoomScaleSheetLayoutView="75" workbookViewId="0">
      <selection activeCell="C17" sqref="C17"/>
    </sheetView>
  </sheetViews>
  <sheetFormatPr defaultRowHeight="15"/>
  <cols>
    <col min="1" max="1" width="7.140625" style="2" customWidth="1"/>
    <col min="2" max="2" width="42.5703125" style="1" customWidth="1"/>
    <col min="3" max="3" width="15" style="1" customWidth="1"/>
    <col min="4" max="6" width="17" style="1" customWidth="1"/>
    <col min="7" max="7" width="14" style="1" customWidth="1"/>
    <col min="8" max="8" width="12.28515625" style="1" customWidth="1"/>
    <col min="9" max="9" width="14.7109375" style="1" customWidth="1"/>
    <col min="10" max="10" width="17" style="1" customWidth="1"/>
    <col min="11" max="11" width="17.7109375" style="1" customWidth="1"/>
    <col min="12" max="12" width="13.85546875" style="1" customWidth="1"/>
    <col min="13" max="16384" width="9.140625" style="1"/>
  </cols>
  <sheetData>
    <row r="1" spans="1:12" ht="60.75" customHeight="1">
      <c r="A1" s="3"/>
      <c r="B1" s="24" t="s">
        <v>25</v>
      </c>
      <c r="C1" s="24"/>
      <c r="D1" s="25"/>
      <c r="E1" s="25"/>
      <c r="F1" s="25"/>
      <c r="G1" s="25"/>
      <c r="H1" s="25"/>
      <c r="I1" s="25"/>
      <c r="J1" s="25"/>
      <c r="K1" s="25"/>
    </row>
    <row r="2" spans="1:12" ht="15.7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>
      <c r="A3" s="33" t="s">
        <v>19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2" ht="29.25" customHeight="1">
      <c r="A4" s="27" t="s">
        <v>20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30" customHeight="1">
      <c r="A5" s="27" t="s">
        <v>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23.25" customHeight="1">
      <c r="A6" s="28" t="s">
        <v>21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30.75" customHeight="1">
      <c r="A7" s="29" t="s">
        <v>30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ht="30.75" customHeight="1">
      <c r="A8" s="35" t="s">
        <v>22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5" customHeight="1">
      <c r="A9" s="34" t="s">
        <v>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7"/>
    </row>
    <row r="10" spans="1:12" ht="19.5" customHeight="1">
      <c r="A10" s="30" t="s">
        <v>17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2" ht="15" customHeight="1">
      <c r="A11" s="29" t="s">
        <v>16</v>
      </c>
      <c r="B11" s="29"/>
      <c r="C11" s="29"/>
      <c r="D11" s="29"/>
      <c r="E11" s="29"/>
      <c r="F11" s="29"/>
      <c r="G11" s="31" t="s">
        <v>18</v>
      </c>
      <c r="H11" s="31"/>
      <c r="I11" s="31"/>
      <c r="J11" s="31"/>
      <c r="K11" s="31"/>
      <c r="L11" s="31"/>
    </row>
    <row r="12" spans="1:12" ht="60.75" customHeight="1">
      <c r="A12" s="32" t="s">
        <v>54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30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2">
      <c r="A14" s="8"/>
      <c r="B14" s="8"/>
      <c r="C14" s="8"/>
      <c r="D14" s="8"/>
      <c r="E14" s="8"/>
      <c r="F14" s="8"/>
      <c r="G14" s="9"/>
      <c r="H14" s="10"/>
      <c r="I14" s="10"/>
      <c r="J14" s="10"/>
      <c r="K14" s="10"/>
    </row>
    <row r="15" spans="1:12" ht="15.75" thickBot="1">
      <c r="A15" s="8"/>
      <c r="B15" s="8"/>
      <c r="C15" s="8"/>
      <c r="D15" s="8"/>
      <c r="E15" s="8"/>
      <c r="F15" s="8"/>
      <c r="G15" s="9"/>
      <c r="H15" s="10"/>
      <c r="I15" s="10"/>
      <c r="J15" s="10"/>
      <c r="K15" s="10"/>
    </row>
    <row r="16" spans="1:12" ht="90.75" thickBot="1">
      <c r="A16" s="11" t="s">
        <v>12</v>
      </c>
      <c r="B16" s="12" t="s">
        <v>37</v>
      </c>
      <c r="C16" s="13" t="s">
        <v>38</v>
      </c>
      <c r="D16" s="13" t="s">
        <v>39</v>
      </c>
      <c r="E16" s="13" t="s">
        <v>43</v>
      </c>
      <c r="F16" s="13" t="s">
        <v>44</v>
      </c>
      <c r="G16" s="13" t="s">
        <v>45</v>
      </c>
      <c r="H16" s="13" t="s">
        <v>46</v>
      </c>
      <c r="I16" s="13" t="s">
        <v>47</v>
      </c>
      <c r="J16" s="13" t="s">
        <v>48</v>
      </c>
    </row>
    <row r="17" spans="1:12" ht="82.5" customHeight="1" thickBot="1">
      <c r="A17" s="6">
        <v>1</v>
      </c>
      <c r="B17" s="21" t="s">
        <v>52</v>
      </c>
      <c r="C17" s="42">
        <v>8</v>
      </c>
      <c r="D17" s="20" t="s">
        <v>49</v>
      </c>
      <c r="E17" s="14"/>
      <c r="F17" s="22">
        <f>E17*C17</f>
        <v>0</v>
      </c>
      <c r="G17" s="15"/>
      <c r="H17" s="23">
        <f>G17*C17</f>
        <v>0</v>
      </c>
      <c r="I17" s="15"/>
      <c r="J17" s="22">
        <f>I17*C17</f>
        <v>0</v>
      </c>
    </row>
    <row r="18" spans="1:12" ht="21.75" thickBot="1">
      <c r="A18" s="17"/>
      <c r="B18" s="18" t="s">
        <v>23</v>
      </c>
      <c r="C18" s="17"/>
      <c r="D18" s="17"/>
      <c r="E18" s="16"/>
      <c r="F18" s="19">
        <f>F17</f>
        <v>0</v>
      </c>
      <c r="G18" s="19"/>
      <c r="H18" s="19">
        <f>H17</f>
        <v>0</v>
      </c>
      <c r="I18" s="19"/>
      <c r="J18" s="19">
        <f>J17</f>
        <v>0</v>
      </c>
    </row>
    <row r="19" spans="1:12">
      <c r="A19" s="8"/>
      <c r="B19" s="8"/>
      <c r="C19" s="8"/>
      <c r="D19" s="8"/>
      <c r="E19" s="8"/>
      <c r="F19" s="8"/>
      <c r="G19" s="9"/>
      <c r="H19" s="10"/>
      <c r="I19" s="10"/>
      <c r="J19" s="10"/>
      <c r="K19" s="10"/>
    </row>
    <row r="20" spans="1:12">
      <c r="A20" s="8"/>
      <c r="B20" s="8"/>
      <c r="C20" s="8"/>
      <c r="D20" s="8"/>
      <c r="E20" s="8"/>
      <c r="F20" s="8"/>
      <c r="G20" s="9"/>
      <c r="H20" s="10"/>
      <c r="I20" s="10"/>
      <c r="J20" s="10"/>
      <c r="K20" s="10"/>
    </row>
    <row r="21" spans="1:1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>
      <c r="A23" s="38" t="s">
        <v>14</v>
      </c>
      <c r="B23" s="38"/>
      <c r="C23" s="38"/>
      <c r="D23" s="38"/>
      <c r="E23" s="38"/>
      <c r="F23" s="39"/>
      <c r="G23" s="39"/>
      <c r="H23" s="40" t="s">
        <v>15</v>
      </c>
      <c r="I23" s="40"/>
      <c r="J23" s="40"/>
      <c r="K23" s="40"/>
    </row>
    <row r="24" spans="1:12" ht="15.75">
      <c r="A24" s="8"/>
      <c r="B24" s="8"/>
      <c r="C24" s="8"/>
      <c r="D24" s="8"/>
      <c r="E24" s="8"/>
      <c r="F24" s="41" t="s">
        <v>3</v>
      </c>
      <c r="G24" s="41"/>
      <c r="H24" s="8"/>
      <c r="I24" s="8"/>
      <c r="J24" s="8"/>
      <c r="K24" s="8"/>
      <c r="L24" s="7"/>
    </row>
    <row r="25" spans="1:12">
      <c r="A25" s="36" t="s">
        <v>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2">
      <c r="A27" s="1"/>
    </row>
    <row r="28" spans="1:12">
      <c r="A28" s="1"/>
    </row>
    <row r="29" spans="1:12">
      <c r="A29" s="1"/>
    </row>
    <row r="30" spans="1:12">
      <c r="A30" s="1"/>
    </row>
    <row r="31" spans="1:12">
      <c r="A31" s="1"/>
    </row>
    <row r="32" spans="1:12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</sheetData>
  <mergeCells count="19">
    <mergeCell ref="A25:K25"/>
    <mergeCell ref="A21:K21"/>
    <mergeCell ref="A23:E23"/>
    <mergeCell ref="F23:G23"/>
    <mergeCell ref="H23:K23"/>
    <mergeCell ref="F24:G24"/>
    <mergeCell ref="A11:F11"/>
    <mergeCell ref="A10:K10"/>
    <mergeCell ref="G11:L11"/>
    <mergeCell ref="A12:L12"/>
    <mergeCell ref="A3:K3"/>
    <mergeCell ref="A9:K9"/>
    <mergeCell ref="A7:L7"/>
    <mergeCell ref="A8:L8"/>
    <mergeCell ref="B1:K1"/>
    <mergeCell ref="A2:L2"/>
    <mergeCell ref="A4:L4"/>
    <mergeCell ref="A5:L5"/>
    <mergeCell ref="A6:L6"/>
  </mergeCells>
  <pageMargins left="0.23622047244094491" right="0.27559055118110237" top="0.51181102362204722" bottom="0.55118110236220474" header="0.15748031496062992" footer="0.31496062992125984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196"/>
  <sheetViews>
    <sheetView tabSelected="1" view="pageBreakPreview" zoomScaleNormal="100" zoomScaleSheetLayoutView="100" workbookViewId="0">
      <selection activeCell="D18" sqref="D18"/>
    </sheetView>
  </sheetViews>
  <sheetFormatPr defaultRowHeight="15"/>
  <cols>
    <col min="1" max="1" width="7.140625" style="2" customWidth="1"/>
    <col min="2" max="2" width="42.5703125" style="1" customWidth="1"/>
    <col min="3" max="3" width="15" style="1" customWidth="1"/>
    <col min="4" max="6" width="17" style="1" customWidth="1"/>
    <col min="7" max="7" width="16.42578125" style="1" customWidth="1"/>
    <col min="8" max="8" width="16.5703125" style="1" customWidth="1"/>
    <col min="9" max="9" width="16.85546875" style="1" customWidth="1"/>
    <col min="10" max="10" width="17" style="1" customWidth="1"/>
    <col min="11" max="11" width="17.7109375" style="1" customWidth="1"/>
    <col min="12" max="12" width="13.85546875" style="1" customWidth="1"/>
    <col min="13" max="16384" width="9.140625" style="1"/>
  </cols>
  <sheetData>
    <row r="1" spans="1:12" ht="60.75" customHeight="1">
      <c r="A1" s="3"/>
      <c r="B1" s="24" t="s">
        <v>25</v>
      </c>
      <c r="C1" s="24"/>
      <c r="D1" s="25"/>
      <c r="E1" s="25"/>
      <c r="F1" s="25"/>
      <c r="G1" s="25"/>
      <c r="H1" s="25"/>
      <c r="I1" s="25"/>
      <c r="J1" s="25"/>
      <c r="K1" s="25"/>
    </row>
    <row r="2" spans="1:12" ht="15.75" customHeight="1">
      <c r="A2" s="26" t="s">
        <v>27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>
      <c r="A3" s="33" t="s">
        <v>8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2" ht="29.25" customHeight="1">
      <c r="A4" s="27" t="s">
        <v>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30" customHeight="1">
      <c r="A5" s="27" t="s">
        <v>51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8" t="s">
        <v>10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30.75" customHeight="1">
      <c r="A7" s="29" t="s">
        <v>29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ht="30.75" customHeight="1">
      <c r="A8" s="35" t="s">
        <v>11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5" customHeight="1">
      <c r="A9" s="34" t="s">
        <v>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7"/>
    </row>
    <row r="10" spans="1:12" ht="19.5" customHeight="1">
      <c r="A10" s="30" t="s">
        <v>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2" ht="15" customHeight="1">
      <c r="A11" s="29" t="s">
        <v>0</v>
      </c>
      <c r="B11" s="29"/>
      <c r="C11" s="29"/>
      <c r="D11" s="29"/>
      <c r="E11" s="29"/>
      <c r="F11" s="29"/>
      <c r="G11" s="31" t="s">
        <v>5</v>
      </c>
      <c r="H11" s="31"/>
      <c r="I11" s="31"/>
      <c r="J11" s="31"/>
      <c r="K11" s="31"/>
      <c r="L11" s="31"/>
    </row>
    <row r="12" spans="1:12" ht="60.75" customHeight="1">
      <c r="A12" s="32" t="s">
        <v>53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30" customHeight="1" thickBo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2" ht="68.25" thickBot="1">
      <c r="A14" s="11" t="s">
        <v>12</v>
      </c>
      <c r="B14" s="12" t="s">
        <v>13</v>
      </c>
      <c r="C14" s="13" t="s">
        <v>33</v>
      </c>
      <c r="D14" s="13" t="s">
        <v>31</v>
      </c>
      <c r="E14" s="13" t="s">
        <v>40</v>
      </c>
      <c r="F14" s="13" t="s">
        <v>34</v>
      </c>
      <c r="G14" s="13" t="s">
        <v>41</v>
      </c>
      <c r="H14" s="13" t="s">
        <v>35</v>
      </c>
      <c r="I14" s="13" t="s">
        <v>42</v>
      </c>
      <c r="J14" s="13" t="s">
        <v>36</v>
      </c>
    </row>
    <row r="15" spans="1:12" ht="49.5" customHeight="1" thickBot="1">
      <c r="A15" s="6">
        <v>1</v>
      </c>
      <c r="B15" s="21" t="s">
        <v>28</v>
      </c>
      <c r="C15" s="42">
        <v>8</v>
      </c>
      <c r="D15" s="20" t="s">
        <v>32</v>
      </c>
      <c r="E15" s="14"/>
      <c r="F15" s="22">
        <f>E15*C15</f>
        <v>0</v>
      </c>
      <c r="G15" s="15"/>
      <c r="H15" s="23">
        <f>G15*C15</f>
        <v>0</v>
      </c>
      <c r="I15" s="15"/>
      <c r="J15" s="22">
        <f>I15*C15</f>
        <v>0</v>
      </c>
    </row>
    <row r="16" spans="1:12" ht="21.75" thickBot="1">
      <c r="A16" s="17"/>
      <c r="B16" s="18" t="s">
        <v>24</v>
      </c>
      <c r="C16" s="17"/>
      <c r="D16" s="17"/>
      <c r="E16" s="16"/>
      <c r="F16" s="19">
        <f>F15</f>
        <v>0</v>
      </c>
      <c r="G16" s="19"/>
      <c r="H16" s="19">
        <f>H15</f>
        <v>0</v>
      </c>
      <c r="I16" s="19"/>
      <c r="J16" s="19">
        <f>J15</f>
        <v>0</v>
      </c>
    </row>
    <row r="17" spans="1:12">
      <c r="A17" s="8"/>
      <c r="B17" s="8"/>
      <c r="C17" s="8"/>
      <c r="D17" s="8"/>
      <c r="E17" s="8"/>
      <c r="F17" s="8"/>
      <c r="G17" s="9"/>
      <c r="H17" s="10"/>
      <c r="I17" s="10"/>
      <c r="J17" s="10"/>
      <c r="K17" s="10"/>
    </row>
    <row r="18" spans="1:12">
      <c r="A18" s="8"/>
      <c r="B18" s="8"/>
      <c r="C18" s="8"/>
      <c r="D18" s="8"/>
      <c r="E18" s="8"/>
      <c r="F18" s="8"/>
      <c r="G18" s="9"/>
      <c r="H18" s="10"/>
      <c r="I18" s="10"/>
      <c r="J18" s="10"/>
      <c r="K18" s="10"/>
    </row>
    <row r="19" spans="1:1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2">
      <c r="A21" s="38" t="s">
        <v>2</v>
      </c>
      <c r="B21" s="38"/>
      <c r="C21" s="38"/>
      <c r="D21" s="38"/>
      <c r="E21" s="38"/>
      <c r="F21" s="39"/>
      <c r="G21" s="39"/>
      <c r="H21" s="40" t="s">
        <v>4</v>
      </c>
      <c r="I21" s="40"/>
      <c r="J21" s="40"/>
      <c r="K21" s="40"/>
    </row>
    <row r="22" spans="1:12" ht="15.75">
      <c r="A22" s="8"/>
      <c r="B22" s="8"/>
      <c r="C22" s="8"/>
      <c r="D22" s="8"/>
      <c r="E22" s="8"/>
      <c r="F22" s="41" t="s">
        <v>3</v>
      </c>
      <c r="G22" s="41"/>
      <c r="H22" s="8"/>
      <c r="I22" s="8"/>
      <c r="J22" s="8"/>
      <c r="K22" s="8"/>
      <c r="L22" s="7"/>
    </row>
    <row r="23" spans="1:12">
      <c r="A23" s="36" t="s">
        <v>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1:1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1:1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1:1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1:1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1:1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</row>
    <row r="92" spans="1:1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spans="1:1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</row>
    <row r="98" spans="1:1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</row>
    <row r="99" spans="1:1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spans="1:1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</row>
    <row r="103" spans="1:1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1:1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</row>
    <row r="105" spans="1:1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07" spans="1:1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spans="1:1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1:1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</row>
    <row r="110" spans="1:1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</row>
    <row r="111" spans="1: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</row>
    <row r="112" spans="1:1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</row>
    <row r="113" spans="1:1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</row>
    <row r="114" spans="1:1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</row>
    <row r="115" spans="1:1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</row>
    <row r="116" spans="1:1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</row>
    <row r="117" spans="1:1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</row>
    <row r="118" spans="1:1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</row>
    <row r="119" spans="1:1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</row>
    <row r="120" spans="1:1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</row>
    <row r="121" spans="1:1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</row>
    <row r="122" spans="1:1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spans="1:1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</row>
    <row r="124" spans="1:1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spans="1:1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</row>
    <row r="126" spans="1:1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</row>
    <row r="127" spans="1:1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</row>
    <row r="129" spans="1:1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</row>
    <row r="130" spans="1:1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</row>
    <row r="131" spans="1:1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</row>
    <row r="132" spans="1:1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</row>
    <row r="133" spans="1:1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1:1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</row>
    <row r="135" spans="1:1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</row>
    <row r="136" spans="1:1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</row>
    <row r="137" spans="1:1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</row>
    <row r="138" spans="1:1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</row>
    <row r="139" spans="1:1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</row>
    <row r="140" spans="1:1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</row>
    <row r="141" spans="1:1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</row>
    <row r="142" spans="1:1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</row>
    <row r="143" spans="1:1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</row>
    <row r="144" spans="1:1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</row>
    <row r="145" spans="1:1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</row>
    <row r="146" spans="1:1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</row>
    <row r="147" spans="1:1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</row>
    <row r="148" spans="1:1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</row>
    <row r="149" spans="1:1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</row>
    <row r="150" spans="1:1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</row>
    <row r="151" spans="1:1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</row>
    <row r="152" spans="1:1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</row>
    <row r="153" spans="1:1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</row>
    <row r="154" spans="1:1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</row>
    <row r="155" spans="1:1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</row>
    <row r="156" spans="1:1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</row>
    <row r="157" spans="1:1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</row>
    <row r="158" spans="1:11">
      <c r="A158" s="1"/>
    </row>
    <row r="159" spans="1:11">
      <c r="A159" s="1"/>
    </row>
    <row r="160" spans="1:1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</sheetData>
  <mergeCells count="19">
    <mergeCell ref="F22:G22"/>
    <mergeCell ref="A23:K23"/>
    <mergeCell ref="A12:L12"/>
    <mergeCell ref="A19:K19"/>
    <mergeCell ref="A21:E21"/>
    <mergeCell ref="F21:G21"/>
    <mergeCell ref="H21:K21"/>
    <mergeCell ref="A7:L7"/>
    <mergeCell ref="A8:L8"/>
    <mergeCell ref="A9:K9"/>
    <mergeCell ref="A10:K10"/>
    <mergeCell ref="A11:F11"/>
    <mergeCell ref="G11:L11"/>
    <mergeCell ref="A6:L6"/>
    <mergeCell ref="B1:K1"/>
    <mergeCell ref="A2:L2"/>
    <mergeCell ref="A3:K3"/>
    <mergeCell ref="A4:L4"/>
    <mergeCell ref="A5:L5"/>
  </mergeCells>
  <pageMargins left="0.23622047244094491" right="0.27559055118110237" top="0.51181102362204722" bottom="0.55118110236220474" header="0.15748031496062992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arm</vt:lpstr>
      <vt:lpstr>rus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MMailyan</cp:lastModifiedBy>
  <cp:lastPrinted>2014-05-26T06:44:05Z</cp:lastPrinted>
  <dcterms:created xsi:type="dcterms:W3CDTF">2014-01-30T11:21:01Z</dcterms:created>
  <dcterms:modified xsi:type="dcterms:W3CDTF">2014-06-26T13:23:34Z</dcterms:modified>
</cp:coreProperties>
</file>